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75" windowHeight="1450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9" i="1"/>
  <c r="C72"/>
  <c r="C71"/>
  <c r="C70"/>
  <c r="C69"/>
  <c r="C68"/>
  <c r="C67"/>
  <c r="C66"/>
  <c r="C65"/>
  <c r="C64"/>
  <c r="C63"/>
  <c r="C62"/>
  <c r="B59"/>
  <c r="B60" s="1"/>
  <c r="C27"/>
  <c r="C26"/>
  <c r="C25"/>
  <c r="C24"/>
  <c r="I17"/>
  <c r="J16"/>
  <c r="K16" s="1"/>
  <c r="H16"/>
  <c r="F15"/>
  <c r="L15" s="1"/>
  <c r="F14"/>
  <c r="L14" s="1"/>
  <c r="F13"/>
  <c r="L13" s="1"/>
  <c r="V12"/>
  <c r="M12"/>
  <c r="K12"/>
  <c r="I12"/>
  <c r="F12"/>
  <c r="L12" s="1"/>
  <c r="M11"/>
  <c r="K11"/>
  <c r="I11"/>
  <c r="F11"/>
  <c r="L11" s="1"/>
  <c r="M10"/>
  <c r="K10"/>
  <c r="I10"/>
  <c r="F10"/>
  <c r="L10" s="1"/>
  <c r="M9"/>
  <c r="K9"/>
  <c r="I9"/>
  <c r="F9"/>
  <c r="L9" s="1"/>
  <c r="F8"/>
  <c r="L8" s="1"/>
  <c r="I7"/>
  <c r="F7"/>
  <c r="I6"/>
  <c r="F6"/>
  <c r="J6" l="1"/>
  <c r="K6" s="1"/>
  <c r="J7"/>
  <c r="K7" s="1"/>
  <c r="I8"/>
  <c r="K8"/>
  <c r="M8"/>
  <c r="J9"/>
  <c r="J10"/>
  <c r="J11"/>
  <c r="J12"/>
  <c r="I13"/>
  <c r="K13"/>
  <c r="M13"/>
  <c r="I14"/>
  <c r="K14"/>
  <c r="M14"/>
  <c r="I15"/>
  <c r="K15"/>
  <c r="M15"/>
  <c r="J8"/>
  <c r="J13"/>
  <c r="J14"/>
  <c r="J15"/>
  <c r="K17" l="1"/>
  <c r="C8"/>
  <c r="L6"/>
  <c r="M6" s="1"/>
  <c r="L7"/>
  <c r="M7" s="1"/>
  <c r="C6" l="1"/>
  <c r="G21" s="1"/>
  <c r="L16"/>
  <c r="M16" s="1"/>
  <c r="J21" l="1"/>
  <c r="C19"/>
  <c r="E28"/>
  <c r="I28" s="1"/>
  <c r="E27"/>
  <c r="I27" s="1"/>
  <c r="G26"/>
  <c r="J26" s="1"/>
  <c r="E25"/>
  <c r="I25" s="1"/>
  <c r="G24"/>
  <c r="J24" s="1"/>
  <c r="D72"/>
  <c r="D71"/>
  <c r="D70"/>
  <c r="D69"/>
  <c r="D68"/>
  <c r="D67"/>
  <c r="D66"/>
  <c r="D65"/>
  <c r="D64"/>
  <c r="D63"/>
  <c r="D62"/>
  <c r="G28"/>
  <c r="J28" s="1"/>
  <c r="G27"/>
  <c r="J27" s="1"/>
  <c r="E26"/>
  <c r="I26" s="1"/>
  <c r="G25"/>
  <c r="J25" s="1"/>
  <c r="E24"/>
  <c r="I24" s="1"/>
  <c r="E62" l="1"/>
  <c r="F62"/>
  <c r="E66"/>
  <c r="F66"/>
  <c r="E63"/>
  <c r="F63"/>
  <c r="E65"/>
  <c r="F65"/>
  <c r="E67"/>
  <c r="F67"/>
  <c r="E69"/>
  <c r="F69"/>
  <c r="E71"/>
  <c r="F71"/>
  <c r="E64"/>
  <c r="F64"/>
  <c r="E68"/>
  <c r="F68"/>
  <c r="E70"/>
  <c r="F70"/>
  <c r="E72"/>
  <c r="F72"/>
</calcChain>
</file>

<file path=xl/sharedStrings.xml><?xml version="1.0" encoding="utf-8"?>
<sst xmlns="http://schemas.openxmlformats.org/spreadsheetml/2006/main" count="48" uniqueCount="37">
  <si>
    <t>Инструкция:</t>
  </si>
  <si>
    <t>Вводить</t>
  </si>
  <si>
    <t>Смотреть</t>
  </si>
  <si>
    <t>количество человек в SNG</t>
  </si>
  <si>
    <t>выплаты</t>
  </si>
  <si>
    <t>ITM</t>
  </si>
  <si>
    <t>Результат</t>
  </si>
  <si>
    <t>РЕЗ*вер.</t>
  </si>
  <si>
    <t>СКО</t>
  </si>
  <si>
    <t>СКО*СКО*вер.</t>
  </si>
  <si>
    <t>ROI, %</t>
  </si>
  <si>
    <t>байин   /  рейк</t>
  </si>
  <si>
    <t>МО/турнир, $</t>
  </si>
  <si>
    <t>СКО/турнир, $</t>
  </si>
  <si>
    <t>прайзпул</t>
  </si>
  <si>
    <t>ROR (вероятность проиграть)</t>
  </si>
  <si>
    <t>Для определенного количества турниров</t>
  </si>
  <si>
    <t>Через</t>
  </si>
  <si>
    <t>турниров результат будет</t>
  </si>
  <si>
    <t xml:space="preserve">$ плюс/минус </t>
  </si>
  <si>
    <t>$ (с достоверностью 1 сигма/84%: это означает, что по (100%-84%)=16% будут сверху и снизу этих рамок)</t>
  </si>
  <si>
    <t>Если сыграл столько турниров, то:</t>
  </si>
  <si>
    <t xml:space="preserve">с такой вероятностью </t>
  </si>
  <si>
    <t xml:space="preserve">твой ROI лежит </t>
  </si>
  <si>
    <t>либо больше</t>
  </si>
  <si>
    <t>либо меньше</t>
  </si>
  <si>
    <t>С достоверньстью, сигм</t>
  </si>
  <si>
    <t>выше</t>
  </si>
  <si>
    <t>ниже</t>
  </si>
  <si>
    <t>С достоверньстью, %</t>
  </si>
  <si>
    <t>На этом графике результаты</t>
  </si>
  <si>
    <t>-х процентов игроков помещаются между пунктирными линиями</t>
  </si>
  <si>
    <t>рез</t>
  </si>
  <si>
    <t>верх</t>
  </si>
  <si>
    <t>низ</t>
  </si>
  <si>
    <t>частота</t>
  </si>
  <si>
    <t>Банкролл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</si>
</sst>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%"/>
  </numFmts>
  <fonts count="7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sz val="10"/>
      <name val="Arial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2" borderId="0" xfId="0" applyFont="1" applyFill="1" applyBorder="1"/>
    <xf numFmtId="0" fontId="1" fillId="3" borderId="0" xfId="0" applyFont="1" applyFill="1" applyBorder="1"/>
    <xf numFmtId="0" fontId="1" fillId="0" borderId="0" xfId="0" applyFont="1" applyFill="1" applyBorder="1"/>
    <xf numFmtId="0" fontId="0" fillId="2" borderId="0" xfId="0" applyFill="1" applyBorder="1"/>
    <xf numFmtId="0" fontId="2" fillId="0" borderId="0" xfId="0" applyFont="1" applyBorder="1"/>
    <xf numFmtId="10" fontId="0" fillId="3" borderId="0" xfId="0" applyNumberFormat="1" applyFill="1" applyBorder="1"/>
    <xf numFmtId="9" fontId="0" fillId="2" borderId="0" xfId="0" applyNumberFormat="1" applyFill="1" applyBorder="1"/>
    <xf numFmtId="0" fontId="0" fillId="0" borderId="0" xfId="0" applyNumberFormat="1" applyFill="1" applyBorder="1"/>
    <xf numFmtId="1" fontId="0" fillId="0" borderId="0" xfId="0" applyNumberFormat="1" applyBorder="1"/>
    <xf numFmtId="0" fontId="3" fillId="0" borderId="0" xfId="0" applyFont="1" applyBorder="1"/>
    <xf numFmtId="0" fontId="1" fillId="0" borderId="0" xfId="0" applyFont="1" applyBorder="1"/>
    <xf numFmtId="0" fontId="0" fillId="3" borderId="0" xfId="0" applyFill="1" applyBorder="1"/>
    <xf numFmtId="164" fontId="0" fillId="3" borderId="0" xfId="0" applyNumberFormat="1" applyFill="1" applyBorder="1"/>
    <xf numFmtId="0" fontId="0" fillId="0" borderId="0" xfId="0" applyFont="1" applyFill="1" applyBorder="1"/>
    <xf numFmtId="0" fontId="2" fillId="0" borderId="0" xfId="0" applyFont="1" applyFill="1" applyBorder="1"/>
    <xf numFmtId="9" fontId="0" fillId="0" borderId="0" xfId="0" applyNumberFormat="1" applyBorder="1"/>
    <xf numFmtId="10" fontId="0" fillId="3" borderId="0" xfId="0" applyNumberFormat="1" applyFill="1" applyBorder="1" applyAlignment="1">
      <alignment horizontal="right"/>
    </xf>
    <xf numFmtId="0" fontId="4" fillId="0" borderId="0" xfId="0" applyFont="1" applyFill="1" applyBorder="1"/>
    <xf numFmtId="0" fontId="5" fillId="3" borderId="0" xfId="0" applyFont="1" applyFill="1" applyBorder="1"/>
    <xf numFmtId="0" fontId="5" fillId="2" borderId="0" xfId="0" applyFont="1" applyFill="1" applyBorder="1"/>
    <xf numFmtId="0" fontId="6" fillId="3" borderId="0" xfId="0" applyNumberFormat="1" applyFont="1" applyFill="1" applyBorder="1" applyAlignment="1">
      <alignment horizontal="right"/>
    </xf>
    <xf numFmtId="1" fontId="6" fillId="3" borderId="0" xfId="0" applyNumberFormat="1" applyFont="1" applyFill="1" applyBorder="1"/>
    <xf numFmtId="0" fontId="5" fillId="0" borderId="0" xfId="0" applyFont="1" applyBorder="1"/>
    <xf numFmtId="9" fontId="5" fillId="0" borderId="0" xfId="0" applyNumberFormat="1" applyFont="1" applyBorder="1"/>
    <xf numFmtId="0" fontId="2" fillId="3" borderId="0" xfId="0" applyFont="1" applyFill="1" applyBorder="1"/>
    <xf numFmtId="0" fontId="0" fillId="3" borderId="0" xfId="0" applyFill="1" applyBorder="1" applyAlignment="1">
      <alignment horizontal="right"/>
    </xf>
    <xf numFmtId="165" fontId="0" fillId="3" borderId="0" xfId="0" applyNumberFormat="1" applyFill="1" applyBorder="1"/>
    <xf numFmtId="0" fontId="0" fillId="0" borderId="0" xfId="0" applyBorder="1" applyAlignment="1">
      <alignment horizontal="right"/>
    </xf>
    <xf numFmtId="0" fontId="0" fillId="3" borderId="0" xfId="0" applyNumberFormat="1" applyFill="1" applyBorder="1"/>
    <xf numFmtId="165" fontId="0" fillId="0" borderId="0" xfId="0" applyNumberFormat="1" applyBorder="1"/>
    <xf numFmtId="0" fontId="0" fillId="0" borderId="0" xfId="0" quotePrefix="1" applyBorder="1"/>
    <xf numFmtId="9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9.5555659240081678E-2"/>
          <c:y val="0.10194186838908474"/>
          <c:w val="0.88444540412912775"/>
          <c:h val="0.76213682557553863"/>
        </c:manualLayout>
      </c:layout>
      <c:scatterChart>
        <c:scatterStyle val="smoothMarker"/>
        <c:ser>
          <c:idx val="0"/>
          <c:order val="0"/>
          <c:tx>
            <c:v>в среднем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[1]ROICALC!$C$62:$C$72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</c:numCache>
            </c:numRef>
          </c:xVal>
          <c:yVal>
            <c:numRef>
              <c:f>[1]ROICALC!$D$62:$D$72</c:f>
              <c:numCache>
                <c:formatCode>General</c:formatCode>
                <c:ptCount val="11"/>
                <c:pt idx="0">
                  <c:v>0</c:v>
                </c:pt>
                <c:pt idx="1">
                  <c:v>1190.4761904761917</c:v>
                </c:pt>
                <c:pt idx="2">
                  <c:v>2380.9523809523835</c:v>
                </c:pt>
                <c:pt idx="3">
                  <c:v>3571.4285714285752</c:v>
                </c:pt>
                <c:pt idx="4">
                  <c:v>4761.9047619047669</c:v>
                </c:pt>
                <c:pt idx="5">
                  <c:v>5952.3809523809587</c:v>
                </c:pt>
                <c:pt idx="6">
                  <c:v>7142.8571428571504</c:v>
                </c:pt>
                <c:pt idx="7">
                  <c:v>8333.3333333333412</c:v>
                </c:pt>
                <c:pt idx="8">
                  <c:v>9523.8095238095339</c:v>
                </c:pt>
                <c:pt idx="9">
                  <c:v>10714.285714285726</c:v>
                </c:pt>
                <c:pt idx="10">
                  <c:v>11904.761904761917</c:v>
                </c:pt>
              </c:numCache>
            </c:numRef>
          </c:yVal>
          <c:smooth val="1"/>
        </c:ser>
        <c:ser>
          <c:idx val="1"/>
          <c:order val="1"/>
          <c:tx>
            <c:v>верхняя граница</c:v>
          </c:tx>
          <c:spPr>
            <a:ln w="25400">
              <a:solidFill>
                <a:srgbClr val="FF00FF"/>
              </a:solidFill>
              <a:prstDash val="sysDash"/>
            </a:ln>
          </c:spPr>
          <c:marker>
            <c:symbol val="none"/>
          </c:marker>
          <c:xVal>
            <c:numRef>
              <c:f>[1]ROICALC!$C$62:$C$72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</c:numCache>
            </c:numRef>
          </c:xVal>
          <c:yVal>
            <c:numRef>
              <c:f>[1]ROICALC!$E$62:$E$72</c:f>
              <c:numCache>
                <c:formatCode>General</c:formatCode>
                <c:ptCount val="11"/>
                <c:pt idx="0">
                  <c:v>0</c:v>
                </c:pt>
                <c:pt idx="1">
                  <c:v>4688.7918863919458</c:v>
                </c:pt>
                <c:pt idx="2">
                  <c:v>7328.3178835791159</c:v>
                </c:pt>
                <c:pt idx="3">
                  <c:v>9630.6890976703362</c:v>
                </c:pt>
                <c:pt idx="4">
                  <c:v>11758.536153736277</c:v>
                </c:pt>
                <c:pt idx="5">
                  <c:v>13774.852655203071</c:v>
                </c:pt>
                <c:pt idx="6">
                  <c:v>15711.945557020186</c:v>
                </c:pt>
                <c:pt idx="7">
                  <c:v>17589.006672320284</c:v>
                </c:pt>
                <c:pt idx="8">
                  <c:v>19418.540529063001</c:v>
                </c:pt>
                <c:pt idx="9">
                  <c:v>21209.232802032988</c:v>
                </c:pt>
                <c:pt idx="10">
                  <c:v>22967.407478172703</c:v>
                </c:pt>
              </c:numCache>
            </c:numRef>
          </c:yVal>
          <c:smooth val="1"/>
        </c:ser>
        <c:ser>
          <c:idx val="2"/>
          <c:order val="2"/>
          <c:tx>
            <c:v>Нижняя граница</c:v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[1]ROICALC!$C$62:$C$72</c:f>
              <c:numCache>
                <c:formatCode>General</c:formatCode>
                <c:ptCount val="11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</c:numCache>
            </c:numRef>
          </c:xVal>
          <c:yVal>
            <c:numRef>
              <c:f>[1]ROICALC!$F$62:$F$72</c:f>
              <c:numCache>
                <c:formatCode>General</c:formatCode>
                <c:ptCount val="11"/>
                <c:pt idx="0">
                  <c:v>0</c:v>
                </c:pt>
                <c:pt idx="1">
                  <c:v>-2307.8395054395628</c:v>
                </c:pt>
                <c:pt idx="2">
                  <c:v>-2566.413121674349</c:v>
                </c:pt>
                <c:pt idx="3">
                  <c:v>-2487.8319548131858</c:v>
                </c:pt>
                <c:pt idx="4">
                  <c:v>-2234.7266299267421</c:v>
                </c:pt>
                <c:pt idx="5">
                  <c:v>-1870.0907504411525</c:v>
                </c:pt>
                <c:pt idx="6">
                  <c:v>-1426.2312713058855</c:v>
                </c:pt>
                <c:pt idx="7">
                  <c:v>-922.34000565360111</c:v>
                </c:pt>
                <c:pt idx="8">
                  <c:v>-370.92148144393104</c:v>
                </c:pt>
                <c:pt idx="9">
                  <c:v>219.33862653846336</c:v>
                </c:pt>
                <c:pt idx="10">
                  <c:v>842.1163313511297</c:v>
                </c:pt>
              </c:numCache>
            </c:numRef>
          </c:yVal>
          <c:smooth val="1"/>
        </c:ser>
        <c:axId val="73278976"/>
        <c:axId val="73280896"/>
      </c:scatterChart>
      <c:valAx>
        <c:axId val="73278976"/>
        <c:scaling>
          <c:orientation val="minMax"/>
        </c:scaling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Сыгранных турниров</a:t>
                </a:r>
              </a:p>
            </c:rich>
          </c:tx>
          <c:layout>
            <c:manualLayout>
              <c:xMode val="edge"/>
              <c:yMode val="edge"/>
              <c:x val="0.46888931566481046"/>
              <c:y val="0.929612669775501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3280896"/>
        <c:crosses val="autoZero"/>
        <c:crossBetween val="midCat"/>
      </c:valAx>
      <c:valAx>
        <c:axId val="7328089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Результат, $</a:t>
                </a:r>
              </a:p>
            </c:rich>
          </c:tx>
          <c:layout>
            <c:manualLayout>
              <c:xMode val="edge"/>
              <c:yMode val="edge"/>
              <c:x val="2.7777768500040375E-2"/>
              <c:y val="0.3980587620722169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73278976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3333333333333365E-2"/>
          <c:y val="1.2135922330097084E-2"/>
          <c:w val="0.73444443516670721"/>
          <c:h val="8.009708737864079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32</xdr:row>
      <xdr:rowOff>47625</xdr:rowOff>
    </xdr:from>
    <xdr:to>
      <xdr:col>10</xdr:col>
      <xdr:colOff>257175</xdr:colOff>
      <xdr:row>56</xdr:row>
      <xdr:rowOff>85725</xdr:rowOff>
    </xdr:to>
    <xdr:graphicFrame macro="">
      <xdr:nvGraphicFramePr>
        <xdr:cNvPr id="2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%25potWin1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n"/>
      <sheetName val="Str8"/>
      <sheetName val="q.fh.f.s8.t.2P.P.HC"/>
      <sheetName val="1xX"/>
      <sheetName val="1x1"/>
      <sheetName val="Outs"/>
      <sheetName val="handpower"/>
      <sheetName val="holdingcalc"/>
      <sheetName val="notes"/>
      <sheetName val="ROI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C63">
            <v>50</v>
          </cell>
          <cell r="D63">
            <v>1190.4761904761917</v>
          </cell>
          <cell r="E63">
            <v>4688.7918863919458</v>
          </cell>
          <cell r="F63">
            <v>-2307.8395054395628</v>
          </cell>
        </row>
        <row r="64">
          <cell r="C64">
            <v>100</v>
          </cell>
          <cell r="D64">
            <v>2380.9523809523835</v>
          </cell>
          <cell r="E64">
            <v>7328.3178835791159</v>
          </cell>
          <cell r="F64">
            <v>-2566.413121674349</v>
          </cell>
        </row>
        <row r="65">
          <cell r="C65">
            <v>150</v>
          </cell>
          <cell r="D65">
            <v>3571.4285714285752</v>
          </cell>
          <cell r="E65">
            <v>9630.6890976703362</v>
          </cell>
          <cell r="F65">
            <v>-2487.8319548131858</v>
          </cell>
        </row>
        <row r="66">
          <cell r="C66">
            <v>200</v>
          </cell>
          <cell r="D66">
            <v>4761.9047619047669</v>
          </cell>
          <cell r="E66">
            <v>11758.536153736277</v>
          </cell>
          <cell r="F66">
            <v>-2234.7266299267421</v>
          </cell>
        </row>
        <row r="67">
          <cell r="C67">
            <v>250</v>
          </cell>
          <cell r="D67">
            <v>5952.3809523809587</v>
          </cell>
          <cell r="E67">
            <v>13774.852655203071</v>
          </cell>
          <cell r="F67">
            <v>-1870.0907504411525</v>
          </cell>
        </row>
        <row r="68">
          <cell r="C68">
            <v>300</v>
          </cell>
          <cell r="D68">
            <v>7142.8571428571504</v>
          </cell>
          <cell r="E68">
            <v>15711.945557020186</v>
          </cell>
          <cell r="F68">
            <v>-1426.2312713058855</v>
          </cell>
        </row>
        <row r="69">
          <cell r="C69">
            <v>350</v>
          </cell>
          <cell r="D69">
            <v>8333.3333333333412</v>
          </cell>
          <cell r="E69">
            <v>17589.006672320284</v>
          </cell>
          <cell r="F69">
            <v>-922.34000565360111</v>
          </cell>
        </row>
        <row r="70">
          <cell r="C70">
            <v>400</v>
          </cell>
          <cell r="D70">
            <v>9523.8095238095339</v>
          </cell>
          <cell r="E70">
            <v>19418.540529063001</v>
          </cell>
          <cell r="F70">
            <v>-370.92148144393104</v>
          </cell>
        </row>
        <row r="71">
          <cell r="C71">
            <v>450</v>
          </cell>
          <cell r="D71">
            <v>10714.285714285726</v>
          </cell>
          <cell r="E71">
            <v>21209.232802032988</v>
          </cell>
          <cell r="F71">
            <v>219.33862653846336</v>
          </cell>
        </row>
        <row r="72">
          <cell r="C72">
            <v>500</v>
          </cell>
          <cell r="D72">
            <v>11904.761904761917</v>
          </cell>
          <cell r="E72">
            <v>22967.407478172703</v>
          </cell>
          <cell r="F72">
            <v>842.1163313511297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147"/>
  <sheetViews>
    <sheetView tabSelected="1" workbookViewId="0">
      <selection activeCell="A19" sqref="A19"/>
    </sheetView>
  </sheetViews>
  <sheetFormatPr defaultRowHeight="15"/>
  <cols>
    <col min="1" max="1" width="36" style="1" customWidth="1"/>
    <col min="2" max="16384" width="9.140625" style="1"/>
  </cols>
  <sheetData>
    <row r="1" spans="1:22">
      <c r="A1" s="1" t="s">
        <v>0</v>
      </c>
      <c r="G1" s="2"/>
      <c r="H1" s="2"/>
      <c r="I1" s="2"/>
    </row>
    <row r="2" spans="1:22">
      <c r="A2" s="3" t="s">
        <v>1</v>
      </c>
      <c r="G2" s="2"/>
      <c r="H2" s="2"/>
      <c r="I2" s="2"/>
    </row>
    <row r="3" spans="1:22">
      <c r="A3" s="4" t="s">
        <v>2</v>
      </c>
      <c r="G3" s="2"/>
      <c r="H3" s="2"/>
      <c r="I3" s="2"/>
    </row>
    <row r="4" spans="1:22">
      <c r="A4" s="5"/>
      <c r="G4" s="2"/>
      <c r="H4" s="2" t="s">
        <v>35</v>
      </c>
      <c r="I4" s="2"/>
    </row>
    <row r="5" spans="1:22">
      <c r="A5" s="1" t="s">
        <v>3</v>
      </c>
      <c r="B5" s="2"/>
      <c r="C5" s="6">
        <v>2</v>
      </c>
      <c r="G5" s="2" t="s">
        <v>4</v>
      </c>
      <c r="H5" s="2" t="s">
        <v>5</v>
      </c>
      <c r="I5" s="2"/>
      <c r="J5" s="1" t="s">
        <v>6</v>
      </c>
      <c r="K5" s="1" t="s">
        <v>7</v>
      </c>
      <c r="L5" s="1" t="s">
        <v>8</v>
      </c>
      <c r="M5" s="1" t="s">
        <v>9</v>
      </c>
    </row>
    <row r="6" spans="1:22">
      <c r="A6" s="7" t="s">
        <v>10</v>
      </c>
      <c r="C6" s="8">
        <f>C8/(B7+C7)</f>
        <v>4.7619047619047672E-2</v>
      </c>
      <c r="E6" s="1">
        <v>1</v>
      </c>
      <c r="F6" s="1">
        <f t="shared" ref="F6:F15" si="0">IF($C$5&gt;=E6,E6,"")</f>
        <v>1</v>
      </c>
      <c r="G6" s="9">
        <v>1</v>
      </c>
      <c r="H6" s="9">
        <v>0.55000000000000004</v>
      </c>
      <c r="I6" s="10">
        <f>IF(F6="","",$B$7+$C$7)</f>
        <v>525</v>
      </c>
      <c r="J6" s="11">
        <f>IF(F6="","",$I$17*G6-$B$7-$C$7)</f>
        <v>475</v>
      </c>
      <c r="K6" s="1">
        <f>IF(F6="","",J6*H6)</f>
        <v>261.25</v>
      </c>
      <c r="L6" s="1">
        <f>IF(F6="","",J6-$C$8)</f>
        <v>450</v>
      </c>
      <c r="M6" s="1">
        <f>IF(F6="","",L6*L6*H6)</f>
        <v>111375.00000000001</v>
      </c>
    </row>
    <row r="7" spans="1:22">
      <c r="A7" s="7" t="s">
        <v>11</v>
      </c>
      <c r="B7" s="6">
        <v>500</v>
      </c>
      <c r="C7" s="6">
        <v>25</v>
      </c>
      <c r="E7" s="1">
        <v>2</v>
      </c>
      <c r="F7" s="1">
        <f t="shared" si="0"/>
        <v>2</v>
      </c>
      <c r="G7" s="9">
        <v>0</v>
      </c>
      <c r="H7" s="9">
        <v>0</v>
      </c>
      <c r="I7" s="10">
        <f t="shared" ref="I7:I15" si="1">IF(F7="","",$B$7+$C$7)</f>
        <v>525</v>
      </c>
      <c r="J7" s="11">
        <f t="shared" ref="J7:J15" si="2">IF(F7="","",$I$17*G7-$B$7-$C$7)</f>
        <v>-525</v>
      </c>
      <c r="K7" s="1">
        <f t="shared" ref="K7:K15" si="3">IF(F7="","",J7*H7)</f>
        <v>0</v>
      </c>
      <c r="L7" s="1">
        <f t="shared" ref="L7:L15" si="4">IF(F7="","",J7-$C$8)</f>
        <v>-550</v>
      </c>
      <c r="M7" s="1">
        <f t="shared" ref="M7:M15" si="5">IF(F7="","",L7*L7*H7)</f>
        <v>0</v>
      </c>
    </row>
    <row r="8" spans="1:22">
      <c r="A8" s="12" t="s">
        <v>12</v>
      </c>
      <c r="B8" s="13"/>
      <c r="C8" s="14">
        <f>SUM(K6:K16)</f>
        <v>25.000000000000028</v>
      </c>
      <c r="D8" s="2"/>
      <c r="E8" s="1">
        <v>3</v>
      </c>
      <c r="F8" s="1" t="str">
        <f t="shared" si="0"/>
        <v/>
      </c>
      <c r="G8" s="9">
        <v>0</v>
      </c>
      <c r="H8" s="9">
        <v>0</v>
      </c>
      <c r="I8" s="10" t="str">
        <f t="shared" si="1"/>
        <v/>
      </c>
      <c r="J8" s="1" t="str">
        <f t="shared" si="2"/>
        <v/>
      </c>
      <c r="K8" s="1" t="str">
        <f t="shared" si="3"/>
        <v/>
      </c>
      <c r="L8" s="1" t="str">
        <f t="shared" si="4"/>
        <v/>
      </c>
      <c r="M8" s="1" t="str">
        <f t="shared" si="5"/>
        <v/>
      </c>
    </row>
    <row r="9" spans="1:22">
      <c r="A9" s="12" t="s">
        <v>13</v>
      </c>
      <c r="B9" s="13"/>
      <c r="C9" s="15">
        <f>SQRT(SUM(M6:M16))</f>
        <v>497.49371855330998</v>
      </c>
      <c r="E9" s="1">
        <v>4</v>
      </c>
      <c r="F9" s="1" t="str">
        <f t="shared" si="0"/>
        <v/>
      </c>
      <c r="G9" s="9"/>
      <c r="H9" s="9"/>
      <c r="I9" s="10" t="str">
        <f t="shared" si="1"/>
        <v/>
      </c>
      <c r="J9" s="1" t="str">
        <f t="shared" si="2"/>
        <v/>
      </c>
      <c r="K9" s="1" t="str">
        <f t="shared" si="3"/>
        <v/>
      </c>
      <c r="L9" s="1" t="str">
        <f t="shared" si="4"/>
        <v/>
      </c>
      <c r="M9" s="1" t="str">
        <f t="shared" si="5"/>
        <v/>
      </c>
    </row>
    <row r="10" spans="1:22">
      <c r="A10" s="16"/>
      <c r="B10" s="2"/>
      <c r="C10" s="34"/>
      <c r="E10" s="1">
        <v>5</v>
      </c>
      <c r="F10" s="1" t="str">
        <f t="shared" si="0"/>
        <v/>
      </c>
      <c r="G10" s="9"/>
      <c r="H10" s="9"/>
      <c r="I10" s="10" t="str">
        <f t="shared" si="1"/>
        <v/>
      </c>
      <c r="J10" s="1" t="str">
        <f t="shared" si="2"/>
        <v/>
      </c>
      <c r="K10" s="1" t="str">
        <f t="shared" si="3"/>
        <v/>
      </c>
      <c r="L10" s="1" t="str">
        <f t="shared" si="4"/>
        <v/>
      </c>
      <c r="M10" s="1" t="str">
        <f t="shared" si="5"/>
        <v/>
      </c>
    </row>
    <row r="11" spans="1:22">
      <c r="E11" s="1">
        <v>6</v>
      </c>
      <c r="F11" s="1" t="str">
        <f t="shared" si="0"/>
        <v/>
      </c>
      <c r="G11" s="9"/>
      <c r="H11" s="9"/>
      <c r="I11" s="10" t="str">
        <f t="shared" si="1"/>
        <v/>
      </c>
      <c r="J11" s="1" t="str">
        <f t="shared" si="2"/>
        <v/>
      </c>
      <c r="K11" s="1" t="str">
        <f t="shared" si="3"/>
        <v/>
      </c>
      <c r="L11" s="1" t="str">
        <f t="shared" si="4"/>
        <v/>
      </c>
      <c r="M11" s="1" t="str">
        <f t="shared" si="5"/>
        <v/>
      </c>
    </row>
    <row r="12" spans="1:22">
      <c r="E12" s="1">
        <v>7</v>
      </c>
      <c r="F12" s="1" t="str">
        <f t="shared" si="0"/>
        <v/>
      </c>
      <c r="G12" s="9"/>
      <c r="H12" s="9"/>
      <c r="I12" s="10" t="str">
        <f t="shared" si="1"/>
        <v/>
      </c>
      <c r="J12" s="1" t="str">
        <f t="shared" si="2"/>
        <v/>
      </c>
      <c r="K12" s="1" t="str">
        <f t="shared" si="3"/>
        <v/>
      </c>
      <c r="L12" s="1" t="str">
        <f t="shared" si="4"/>
        <v/>
      </c>
      <c r="M12" s="1" t="str">
        <f t="shared" si="5"/>
        <v/>
      </c>
      <c r="V12" s="1">
        <f>PI()</f>
        <v>3.1415926535897931</v>
      </c>
    </row>
    <row r="13" spans="1:22">
      <c r="E13" s="1">
        <v>8</v>
      </c>
      <c r="F13" s="1" t="str">
        <f t="shared" si="0"/>
        <v/>
      </c>
      <c r="G13" s="9"/>
      <c r="H13" s="9"/>
      <c r="I13" s="10" t="str">
        <f t="shared" si="1"/>
        <v/>
      </c>
      <c r="J13" s="1" t="str">
        <f t="shared" si="2"/>
        <v/>
      </c>
      <c r="K13" s="1" t="str">
        <f t="shared" si="3"/>
        <v/>
      </c>
      <c r="L13" s="1" t="str">
        <f t="shared" si="4"/>
        <v/>
      </c>
      <c r="M13" s="1" t="str">
        <f t="shared" si="5"/>
        <v/>
      </c>
    </row>
    <row r="14" spans="1:22">
      <c r="A14" s="17"/>
      <c r="C14" s="2"/>
      <c r="E14" s="1">
        <v>9</v>
      </c>
      <c r="F14" s="1" t="str">
        <f t="shared" si="0"/>
        <v/>
      </c>
      <c r="G14" s="9"/>
      <c r="H14" s="9"/>
      <c r="I14" s="10" t="str">
        <f t="shared" si="1"/>
        <v/>
      </c>
      <c r="J14" s="1" t="str">
        <f t="shared" si="2"/>
        <v/>
      </c>
      <c r="K14" s="1" t="str">
        <f t="shared" si="3"/>
        <v/>
      </c>
      <c r="L14" s="1" t="str">
        <f t="shared" si="4"/>
        <v/>
      </c>
      <c r="M14" s="1" t="str">
        <f t="shared" si="5"/>
        <v/>
      </c>
    </row>
    <row r="15" spans="1:22">
      <c r="A15" s="7"/>
      <c r="B15" s="2"/>
      <c r="C15" s="2"/>
      <c r="E15" s="1">
        <v>10</v>
      </c>
      <c r="F15" s="1" t="str">
        <f t="shared" si="0"/>
        <v/>
      </c>
      <c r="G15" s="9"/>
      <c r="H15" s="9"/>
      <c r="I15" s="10" t="str">
        <f t="shared" si="1"/>
        <v/>
      </c>
      <c r="J15" s="1" t="str">
        <f t="shared" si="2"/>
        <v/>
      </c>
      <c r="K15" s="1" t="str">
        <f t="shared" si="3"/>
        <v/>
      </c>
      <c r="L15" s="1" t="str">
        <f t="shared" si="4"/>
        <v/>
      </c>
      <c r="M15" s="1" t="str">
        <f t="shared" si="5"/>
        <v/>
      </c>
    </row>
    <row r="16" spans="1:22">
      <c r="H16" s="18">
        <f>1-SUM(H6:H15)</f>
        <v>0.44999999999999996</v>
      </c>
      <c r="J16" s="1">
        <f>-$B$7-$C$7</f>
        <v>-525</v>
      </c>
      <c r="K16" s="1">
        <f>J16*H16</f>
        <v>-236.24999999999997</v>
      </c>
      <c r="L16" s="1">
        <f>J16-C8</f>
        <v>-550</v>
      </c>
      <c r="M16" s="1">
        <f>L16*L16*H16</f>
        <v>136125</v>
      </c>
    </row>
    <row r="17" spans="1:69">
      <c r="H17" s="1" t="s">
        <v>14</v>
      </c>
      <c r="I17" s="10">
        <f>C5*B7</f>
        <v>1000</v>
      </c>
      <c r="K17" s="1">
        <f>SUM(K6:K16)</f>
        <v>25.000000000000028</v>
      </c>
    </row>
    <row r="18" spans="1:69">
      <c r="A18" s="7" t="s">
        <v>36</v>
      </c>
      <c r="C18" s="6">
        <v>10000</v>
      </c>
    </row>
    <row r="19" spans="1:69">
      <c r="A19" s="7" t="s">
        <v>15</v>
      </c>
      <c r="C19" s="19">
        <f>((C9-C8)/(C9+C8))^(C18/C9)</f>
        <v>0.13240298265397471</v>
      </c>
    </row>
    <row r="20" spans="1:69">
      <c r="A20" s="1" t="s">
        <v>16</v>
      </c>
    </row>
    <row r="21" spans="1:69" s="25" customFormat="1" ht="15.75">
      <c r="A21" s="20"/>
      <c r="B21" s="21" t="s">
        <v>17</v>
      </c>
      <c r="C21" s="22">
        <v>500</v>
      </c>
      <c r="D21" s="21" t="s">
        <v>18</v>
      </c>
      <c r="E21" s="21"/>
      <c r="F21" s="21"/>
      <c r="G21" s="23">
        <f>C21*C6*B7</f>
        <v>11904.761904761917</v>
      </c>
      <c r="H21" s="21" t="s">
        <v>19</v>
      </c>
      <c r="I21" s="21"/>
      <c r="J21" s="24">
        <f>SQRT(C21)*C9</f>
        <v>11124.297730643495</v>
      </c>
      <c r="K21" s="25" t="s">
        <v>20</v>
      </c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</row>
    <row r="22" spans="1:69">
      <c r="A22" s="17"/>
      <c r="B22" s="2"/>
      <c r="O22" s="2"/>
    </row>
    <row r="23" spans="1:69">
      <c r="A23" s="27" t="s">
        <v>21</v>
      </c>
      <c r="B23" s="14"/>
      <c r="C23" s="28" t="s">
        <v>22</v>
      </c>
      <c r="D23" s="14" t="s">
        <v>23</v>
      </c>
      <c r="E23" s="14" t="s">
        <v>24</v>
      </c>
      <c r="F23" s="2"/>
      <c r="G23" s="14" t="s">
        <v>25</v>
      </c>
      <c r="O23" s="2"/>
    </row>
    <row r="24" spans="1:69">
      <c r="A24" s="17" t="s">
        <v>26</v>
      </c>
      <c r="B24" s="6">
        <v>1</v>
      </c>
      <c r="C24" s="29">
        <f>NORMDIST(B24,0,1,1)</f>
        <v>0.84134474606854293</v>
      </c>
      <c r="D24" s="30" t="s">
        <v>27</v>
      </c>
      <c r="E24" s="8">
        <f>($G$21-$B24*$J$21)/($B$7+$C$7)/$C$21</f>
        <v>2.9731968537844659E-3</v>
      </c>
      <c r="F24" s="30" t="s">
        <v>28</v>
      </c>
      <c r="G24" s="8">
        <f>($G$21+$B24*$J$21)/($B$7+$C$7)/$C$21</f>
        <v>8.7729750992020628E-2</v>
      </c>
      <c r="H24" s="8"/>
      <c r="I24" s="31">
        <f>E24*$C$21*($B$7+$C$7)</f>
        <v>780.46417411842231</v>
      </c>
      <c r="J24" s="31">
        <f>G24*$C$21*($B$7+$C$7)</f>
        <v>23029.059635405414</v>
      </c>
      <c r="O24" s="2"/>
    </row>
    <row r="25" spans="1:69">
      <c r="A25" s="17" t="s">
        <v>26</v>
      </c>
      <c r="B25" s="6">
        <v>2</v>
      </c>
      <c r="C25" s="29">
        <f>NORMDIST(B25,0,1,1)</f>
        <v>0.97724986805182068</v>
      </c>
      <c r="D25" s="30" t="s">
        <v>27</v>
      </c>
      <c r="E25" s="8">
        <f>($G$21-$B25*$J$21)/($B$7+$C$7)/$C$21</f>
        <v>-3.9405080215333614E-2</v>
      </c>
      <c r="F25" s="30" t="s">
        <v>28</v>
      </c>
      <c r="G25" s="8">
        <f>($G$21+$B25*$J$21)/($B$7+$C$7)/$C$21</f>
        <v>0.13010802806113869</v>
      </c>
      <c r="H25" s="8"/>
      <c r="I25" s="31">
        <f>E25*$C$21*($B$7+$C$7)</f>
        <v>-10343.833556525073</v>
      </c>
      <c r="J25" s="31">
        <f>G25*$C$21*($B$7+$C$7)</f>
        <v>34153.357366048906</v>
      </c>
      <c r="O25" s="2"/>
    </row>
    <row r="26" spans="1:69">
      <c r="A26" s="17" t="s">
        <v>26</v>
      </c>
      <c r="B26" s="6">
        <v>3</v>
      </c>
      <c r="C26" s="29">
        <f>NORMDIST(B26,0,1,1)</f>
        <v>0.9986501019683699</v>
      </c>
      <c r="D26" s="30" t="s">
        <v>27</v>
      </c>
      <c r="E26" s="8">
        <f>($G$21-$B26*$J$21)/($B$7+$C$7)/$C$21</f>
        <v>-8.1783357284451713E-2</v>
      </c>
      <c r="F26" s="30" t="s">
        <v>28</v>
      </c>
      <c r="G26" s="8">
        <f>($G$21+$B26*$J$21)/($B$7+$C$7)/$C$21</f>
        <v>0.17248630513025676</v>
      </c>
      <c r="H26" s="8"/>
      <c r="I26" s="31">
        <f>E26*$C$21*($B$7+$C$7)</f>
        <v>-21468.131287168573</v>
      </c>
      <c r="J26" s="31">
        <f>G26*$C$21*($B$7+$C$7)</f>
        <v>45277.655096692404</v>
      </c>
      <c r="O26" s="2"/>
    </row>
    <row r="27" spans="1:69">
      <c r="A27" s="17" t="s">
        <v>26</v>
      </c>
      <c r="B27" s="6">
        <v>4</v>
      </c>
      <c r="C27" s="29">
        <f>NORMDIST(B27,0,1,1)</f>
        <v>0.99996832875816322</v>
      </c>
      <c r="D27" s="30" t="s">
        <v>27</v>
      </c>
      <c r="E27" s="8">
        <f>($G$21-$B27*$J$21)/($B$7+$C$7)/$C$21</f>
        <v>-0.12416163435356976</v>
      </c>
      <c r="F27" s="30" t="s">
        <v>28</v>
      </c>
      <c r="G27" s="8">
        <f>($G$21+$B27*$J$21)/($B$7+$C$7)/$C$21</f>
        <v>0.21486458219937485</v>
      </c>
      <c r="H27" s="8"/>
      <c r="I27" s="31">
        <f>E27*$C$21*($B$7+$C$7)</f>
        <v>-32592.429017812065</v>
      </c>
      <c r="J27" s="31">
        <f>G27*$C$21*($B$7+$C$7)</f>
        <v>56401.952827335896</v>
      </c>
      <c r="O27" s="2"/>
    </row>
    <row r="28" spans="1:69">
      <c r="A28" s="17" t="s">
        <v>29</v>
      </c>
      <c r="B28" s="9">
        <v>0.99</v>
      </c>
      <c r="C28" s="32"/>
      <c r="D28" s="30" t="s">
        <v>27</v>
      </c>
      <c r="E28" s="8">
        <f>($G$21-$B28*$J$21)/($B$7+$C$7)/$C$21</f>
        <v>3.3969796244756501E-3</v>
      </c>
      <c r="F28" s="30" t="s">
        <v>28</v>
      </c>
      <c r="G28" s="8">
        <f>($G$21+$B28*$J$21)/($B$7+$C$7)/$C$21</f>
        <v>8.7305968221329439E-2</v>
      </c>
      <c r="H28" s="8"/>
      <c r="I28" s="31">
        <f>E28*$C$21*($B$7+$C$7)</f>
        <v>891.70715142485824</v>
      </c>
      <c r="J28" s="31">
        <f>G28*$C$21*($B$7+$C$7)</f>
        <v>22917.816658098978</v>
      </c>
      <c r="O28" s="2"/>
    </row>
    <row r="29" spans="1:69">
      <c r="O29" s="2"/>
    </row>
    <row r="30" spans="1:69">
      <c r="O30" s="2"/>
    </row>
    <row r="31" spans="1:69">
      <c r="O31" s="2"/>
    </row>
    <row r="32" spans="1:69">
      <c r="A32" s="1" t="s">
        <v>30</v>
      </c>
      <c r="B32" s="9">
        <v>0.84</v>
      </c>
      <c r="C32" s="33" t="s">
        <v>31</v>
      </c>
      <c r="O32" s="2"/>
    </row>
    <row r="33" spans="2:16">
      <c r="O33" s="2"/>
    </row>
    <row r="34" spans="2:16">
      <c r="O34" s="2"/>
    </row>
    <row r="35" spans="2:16">
      <c r="O35" s="2"/>
    </row>
    <row r="36" spans="2:16">
      <c r="O36" s="2"/>
    </row>
    <row r="37" spans="2:16">
      <c r="B37" s="2"/>
      <c r="O37" s="2"/>
    </row>
    <row r="38" spans="2:16">
      <c r="O38" s="2"/>
    </row>
    <row r="39" spans="2:16">
      <c r="O39" s="2"/>
    </row>
    <row r="40" spans="2:16">
      <c r="O40" s="2"/>
    </row>
    <row r="41" spans="2:16">
      <c r="O41" s="2"/>
    </row>
    <row r="42" spans="2:16">
      <c r="O42" s="2"/>
    </row>
    <row r="43" spans="2:16">
      <c r="O43" s="2"/>
    </row>
    <row r="44" spans="2:16">
      <c r="O44" s="2"/>
    </row>
    <row r="45" spans="2:16">
      <c r="O45" s="2"/>
    </row>
    <row r="46" spans="2:16">
      <c r="O46" s="2"/>
    </row>
    <row r="47" spans="2:16">
      <c r="O47" s="2"/>
    </row>
    <row r="48" spans="2:16">
      <c r="O48" s="2"/>
      <c r="P48" s="2"/>
    </row>
    <row r="49" spans="2:16">
      <c r="O49" s="2"/>
      <c r="P49" s="2"/>
    </row>
    <row r="50" spans="2:16">
      <c r="O50" s="2"/>
      <c r="P50" s="2"/>
    </row>
    <row r="51" spans="2:16">
      <c r="O51" s="2"/>
      <c r="P51" s="2"/>
    </row>
    <row r="52" spans="2:16">
      <c r="O52" s="2"/>
      <c r="P52" s="2"/>
    </row>
    <row r="53" spans="2:16">
      <c r="O53" s="2"/>
      <c r="P53" s="2"/>
    </row>
    <row r="54" spans="2:16">
      <c r="O54" s="2"/>
      <c r="P54" s="2"/>
    </row>
    <row r="55" spans="2:16">
      <c r="O55" s="2"/>
      <c r="P55" s="2"/>
    </row>
    <row r="56" spans="2:16">
      <c r="O56" s="2"/>
      <c r="P56" s="2"/>
    </row>
    <row r="57" spans="2:16">
      <c r="O57" s="2"/>
      <c r="P57" s="2"/>
    </row>
    <row r="58" spans="2:16">
      <c r="O58" s="2"/>
      <c r="P58" s="2"/>
    </row>
    <row r="59" spans="2:16">
      <c r="B59" s="18">
        <f>1-(1-B32)</f>
        <v>0.84</v>
      </c>
      <c r="E59" s="2"/>
      <c r="O59" s="2"/>
      <c r="P59" s="2"/>
    </row>
    <row r="60" spans="2:16">
      <c r="B60" s="1">
        <f>NORMSINV(B59)</f>
        <v>0.99445788320975281</v>
      </c>
      <c r="E60" s="2"/>
      <c r="O60" s="2"/>
      <c r="P60" s="2"/>
    </row>
    <row r="61" spans="2:16">
      <c r="D61" s="1" t="s">
        <v>32</v>
      </c>
      <c r="E61" s="1" t="s">
        <v>33</v>
      </c>
      <c r="F61" s="1" t="s">
        <v>34</v>
      </c>
      <c r="O61" s="2"/>
      <c r="P61" s="2"/>
    </row>
    <row r="62" spans="2:16">
      <c r="B62" s="1">
        <v>0</v>
      </c>
      <c r="C62" s="1">
        <f>B62*$C$21/10</f>
        <v>0</v>
      </c>
      <c r="D62" s="1">
        <f>B62*$G$21/10</f>
        <v>0</v>
      </c>
      <c r="E62" s="1">
        <f t="shared" ref="E62:E72" si="6">D62+$B$60*$J$21*SQRT(C62/$C$21)</f>
        <v>0</v>
      </c>
      <c r="F62" s="1">
        <f t="shared" ref="F62:F72" si="7">D62-$B$60*$J$21*SQRT(C62/$C$21)</f>
        <v>0</v>
      </c>
      <c r="O62" s="2"/>
      <c r="P62" s="2"/>
    </row>
    <row r="63" spans="2:16">
      <c r="B63" s="1">
        <v>1</v>
      </c>
      <c r="C63" s="1">
        <f>B63*$C$21/10</f>
        <v>50</v>
      </c>
      <c r="D63" s="1">
        <f>B63*$G$21/10</f>
        <v>1190.4761904761917</v>
      </c>
      <c r="E63" s="1">
        <f>D63+$B$60*$J$21*SQRT(C63/$C$21)</f>
        <v>4688.7918863919458</v>
      </c>
      <c r="F63" s="1">
        <f>D63-$B$60*$J$21*SQRT(C63/$C$21)</f>
        <v>-2307.8395054395628</v>
      </c>
      <c r="O63" s="2"/>
      <c r="P63" s="2"/>
    </row>
    <row r="64" spans="2:16">
      <c r="B64" s="1">
        <v>2</v>
      </c>
      <c r="C64" s="1">
        <f t="shared" ref="C64:C72" si="8">B64*$C$21/10</f>
        <v>100</v>
      </c>
      <c r="D64" s="1">
        <f t="shared" ref="D64:D72" si="9">B64*$G$21/10</f>
        <v>2380.9523809523835</v>
      </c>
      <c r="E64" s="1">
        <f t="shared" si="6"/>
        <v>7328.3178835791159</v>
      </c>
      <c r="F64" s="1">
        <f t="shared" si="7"/>
        <v>-2566.413121674349</v>
      </c>
      <c r="O64" s="2"/>
      <c r="P64" s="2"/>
    </row>
    <row r="65" spans="2:16">
      <c r="B65" s="1">
        <v>3</v>
      </c>
      <c r="C65" s="1">
        <f t="shared" si="8"/>
        <v>150</v>
      </c>
      <c r="D65" s="1">
        <f t="shared" si="9"/>
        <v>3571.4285714285752</v>
      </c>
      <c r="E65" s="1">
        <f t="shared" si="6"/>
        <v>9630.6890976703362</v>
      </c>
      <c r="F65" s="1">
        <f t="shared" si="7"/>
        <v>-2487.8319548131858</v>
      </c>
      <c r="O65" s="2"/>
      <c r="P65" s="2"/>
    </row>
    <row r="66" spans="2:16">
      <c r="B66" s="2">
        <v>4</v>
      </c>
      <c r="C66" s="1">
        <f t="shared" si="8"/>
        <v>200</v>
      </c>
      <c r="D66" s="1">
        <f t="shared" si="9"/>
        <v>4761.9047619047669</v>
      </c>
      <c r="E66" s="1">
        <f t="shared" si="6"/>
        <v>11758.536153736277</v>
      </c>
      <c r="F66" s="1">
        <f t="shared" si="7"/>
        <v>-2234.7266299267421</v>
      </c>
      <c r="O66" s="2"/>
      <c r="P66" s="2"/>
    </row>
    <row r="67" spans="2:16">
      <c r="B67" s="2">
        <v>5</v>
      </c>
      <c r="C67" s="1">
        <f t="shared" si="8"/>
        <v>250</v>
      </c>
      <c r="D67" s="1">
        <f t="shared" si="9"/>
        <v>5952.3809523809587</v>
      </c>
      <c r="E67" s="1">
        <f t="shared" si="6"/>
        <v>13774.852655203071</v>
      </c>
      <c r="F67" s="1">
        <f t="shared" si="7"/>
        <v>-1870.0907504411525</v>
      </c>
      <c r="O67" s="2"/>
      <c r="P67" s="2"/>
    </row>
    <row r="68" spans="2:16">
      <c r="B68" s="2">
        <v>6</v>
      </c>
      <c r="C68" s="1">
        <f t="shared" si="8"/>
        <v>300</v>
      </c>
      <c r="D68" s="1">
        <f t="shared" si="9"/>
        <v>7142.8571428571504</v>
      </c>
      <c r="E68" s="1">
        <f t="shared" si="6"/>
        <v>15711.945557020186</v>
      </c>
      <c r="F68" s="1">
        <f t="shared" si="7"/>
        <v>-1426.2312713058855</v>
      </c>
      <c r="O68" s="2"/>
      <c r="P68" s="2"/>
    </row>
    <row r="69" spans="2:16">
      <c r="B69" s="2">
        <v>7</v>
      </c>
      <c r="C69" s="1">
        <f t="shared" si="8"/>
        <v>350</v>
      </c>
      <c r="D69" s="1">
        <f t="shared" si="9"/>
        <v>8333.3333333333412</v>
      </c>
      <c r="E69" s="1">
        <f t="shared" si="6"/>
        <v>17589.006672320284</v>
      </c>
      <c r="F69" s="1">
        <f t="shared" si="7"/>
        <v>-922.34000565360111</v>
      </c>
      <c r="O69" s="2"/>
      <c r="P69" s="2"/>
    </row>
    <row r="70" spans="2:16">
      <c r="B70" s="2">
        <v>8</v>
      </c>
      <c r="C70" s="1">
        <f t="shared" si="8"/>
        <v>400</v>
      </c>
      <c r="D70" s="1">
        <f t="shared" si="9"/>
        <v>9523.8095238095339</v>
      </c>
      <c r="E70" s="1">
        <f t="shared" si="6"/>
        <v>19418.540529063001</v>
      </c>
      <c r="F70" s="1">
        <f t="shared" si="7"/>
        <v>-370.92148144393104</v>
      </c>
      <c r="O70" s="2"/>
      <c r="P70" s="2"/>
    </row>
    <row r="71" spans="2:16">
      <c r="B71" s="2">
        <v>9</v>
      </c>
      <c r="C71" s="1">
        <f t="shared" si="8"/>
        <v>450</v>
      </c>
      <c r="D71" s="1">
        <f t="shared" si="9"/>
        <v>10714.285714285726</v>
      </c>
      <c r="E71" s="1">
        <f t="shared" si="6"/>
        <v>21209.232802032988</v>
      </c>
      <c r="F71" s="1">
        <f t="shared" si="7"/>
        <v>219.33862653846336</v>
      </c>
      <c r="O71" s="2"/>
      <c r="P71" s="2"/>
    </row>
    <row r="72" spans="2:16">
      <c r="B72" s="2">
        <v>10</v>
      </c>
      <c r="C72" s="1">
        <f t="shared" si="8"/>
        <v>500</v>
      </c>
      <c r="D72" s="1">
        <f t="shared" si="9"/>
        <v>11904.761904761917</v>
      </c>
      <c r="E72" s="1">
        <f t="shared" si="6"/>
        <v>22967.407478172703</v>
      </c>
      <c r="F72" s="1">
        <f t="shared" si="7"/>
        <v>842.1163313511297</v>
      </c>
      <c r="O72" s="2"/>
      <c r="P72" s="2"/>
    </row>
    <row r="73" spans="2:16">
      <c r="O73" s="2"/>
      <c r="P73" s="2"/>
    </row>
    <row r="74" spans="2:16">
      <c r="O74" s="2"/>
      <c r="P74" s="2"/>
    </row>
    <row r="75" spans="2:16">
      <c r="O75" s="2"/>
      <c r="P75" s="2"/>
    </row>
    <row r="76" spans="2:16">
      <c r="O76" s="2"/>
      <c r="P76" s="2"/>
    </row>
    <row r="77" spans="2:16">
      <c r="O77" s="2"/>
      <c r="P77" s="2"/>
    </row>
    <row r="78" spans="2:16">
      <c r="O78" s="2"/>
      <c r="P78" s="2"/>
    </row>
    <row r="79" spans="2:16">
      <c r="O79" s="2"/>
      <c r="P79" s="2"/>
    </row>
    <row r="80" spans="2:16">
      <c r="O80" s="2"/>
      <c r="P80" s="2"/>
    </row>
    <row r="81" spans="15:16">
      <c r="O81" s="2"/>
      <c r="P81" s="2"/>
    </row>
    <row r="82" spans="15:16">
      <c r="O82" s="2"/>
      <c r="P82" s="2"/>
    </row>
    <row r="83" spans="15:16">
      <c r="O83" s="2"/>
      <c r="P83" s="2"/>
    </row>
    <row r="84" spans="15:16">
      <c r="O84" s="2"/>
      <c r="P84" s="2"/>
    </row>
    <row r="85" spans="15:16">
      <c r="O85" s="2"/>
      <c r="P85" s="2"/>
    </row>
    <row r="86" spans="15:16">
      <c r="O86" s="2"/>
      <c r="P86" s="2"/>
    </row>
    <row r="87" spans="15:16">
      <c r="O87" s="2"/>
      <c r="P87" s="2"/>
    </row>
    <row r="88" spans="15:16">
      <c r="O88" s="2"/>
      <c r="P88" s="2"/>
    </row>
    <row r="89" spans="15:16">
      <c r="O89" s="2"/>
      <c r="P89" s="2"/>
    </row>
    <row r="90" spans="15:16">
      <c r="O90" s="2"/>
      <c r="P90" s="2"/>
    </row>
    <row r="91" spans="15:16">
      <c r="O91" s="2"/>
      <c r="P91" s="2"/>
    </row>
    <row r="92" spans="15:16">
      <c r="O92" s="2"/>
      <c r="P92" s="2"/>
    </row>
    <row r="93" spans="15:16">
      <c r="O93" s="2"/>
      <c r="P93" s="2"/>
    </row>
    <row r="94" spans="15:16">
      <c r="O94" s="2"/>
      <c r="P94" s="2"/>
    </row>
    <row r="95" spans="15:16">
      <c r="O95" s="2"/>
      <c r="P95" s="2"/>
    </row>
    <row r="96" spans="15:16">
      <c r="O96" s="2"/>
      <c r="P96" s="2"/>
    </row>
    <row r="97" spans="15:16">
      <c r="O97" s="2"/>
      <c r="P97" s="2"/>
    </row>
    <row r="98" spans="15:16">
      <c r="O98" s="2"/>
      <c r="P98" s="2"/>
    </row>
    <row r="99" spans="15:16">
      <c r="O99" s="2"/>
      <c r="P99" s="2"/>
    </row>
    <row r="100" spans="15:16">
      <c r="O100" s="2"/>
      <c r="P100" s="2"/>
    </row>
    <row r="101" spans="15:16">
      <c r="O101" s="2"/>
      <c r="P101" s="2"/>
    </row>
    <row r="102" spans="15:16">
      <c r="O102" s="2"/>
      <c r="P102" s="2"/>
    </row>
    <row r="103" spans="15:16">
      <c r="O103" s="2"/>
      <c r="P103" s="2"/>
    </row>
    <row r="104" spans="15:16">
      <c r="O104" s="2"/>
      <c r="P104" s="2"/>
    </row>
    <row r="105" spans="15:16">
      <c r="O105" s="2"/>
      <c r="P105" s="2"/>
    </row>
    <row r="106" spans="15:16">
      <c r="O106" s="2"/>
      <c r="P106" s="2"/>
    </row>
    <row r="107" spans="15:16">
      <c r="O107" s="2"/>
      <c r="P107" s="2"/>
    </row>
    <row r="108" spans="15:16">
      <c r="O108" s="2"/>
      <c r="P108" s="2"/>
    </row>
    <row r="109" spans="15:16">
      <c r="O109" s="2"/>
      <c r="P109" s="2"/>
    </row>
    <row r="110" spans="15:16">
      <c r="O110" s="2"/>
      <c r="P110" s="2"/>
    </row>
    <row r="111" spans="15:16">
      <c r="O111" s="2"/>
      <c r="P111" s="2"/>
    </row>
    <row r="112" spans="15:16">
      <c r="O112" s="2"/>
      <c r="P112" s="2"/>
    </row>
    <row r="113" spans="15:16">
      <c r="O113" s="2"/>
      <c r="P113" s="2"/>
    </row>
    <row r="114" spans="15:16">
      <c r="O114" s="2"/>
      <c r="P114" s="2"/>
    </row>
    <row r="115" spans="15:16">
      <c r="O115" s="2"/>
      <c r="P115" s="2"/>
    </row>
    <row r="116" spans="15:16">
      <c r="O116" s="2"/>
      <c r="P116" s="2"/>
    </row>
    <row r="117" spans="15:16">
      <c r="O117" s="2"/>
      <c r="P117" s="2"/>
    </row>
    <row r="118" spans="15:16">
      <c r="O118" s="2"/>
      <c r="P118" s="2"/>
    </row>
    <row r="119" spans="15:16">
      <c r="O119" s="2"/>
      <c r="P119" s="2"/>
    </row>
    <row r="120" spans="15:16">
      <c r="O120" s="2"/>
      <c r="P120" s="2"/>
    </row>
    <row r="121" spans="15:16">
      <c r="O121" s="2"/>
      <c r="P121" s="2"/>
    </row>
    <row r="122" spans="15:16">
      <c r="O122" s="2"/>
      <c r="P122" s="2"/>
    </row>
    <row r="123" spans="15:16">
      <c r="O123" s="2"/>
      <c r="P123" s="2"/>
    </row>
    <row r="124" spans="15:16">
      <c r="O124" s="2"/>
      <c r="P124" s="2"/>
    </row>
    <row r="125" spans="15:16">
      <c r="O125" s="2"/>
      <c r="P125" s="2"/>
    </row>
    <row r="126" spans="15:16">
      <c r="O126" s="2"/>
      <c r="P126" s="2"/>
    </row>
    <row r="127" spans="15:16">
      <c r="O127" s="2"/>
      <c r="P127" s="2"/>
    </row>
    <row r="128" spans="15:16">
      <c r="O128" s="2"/>
      <c r="P128" s="2"/>
    </row>
    <row r="129" spans="15:16">
      <c r="O129" s="2"/>
      <c r="P129" s="2"/>
    </row>
    <row r="130" spans="15:16">
      <c r="O130" s="2"/>
      <c r="P130" s="2"/>
    </row>
    <row r="131" spans="15:16">
      <c r="O131" s="2"/>
      <c r="P131" s="2"/>
    </row>
    <row r="132" spans="15:16">
      <c r="O132" s="2"/>
      <c r="P132" s="2"/>
    </row>
    <row r="133" spans="15:16">
      <c r="O133" s="2"/>
      <c r="P133" s="2"/>
    </row>
    <row r="134" spans="15:16">
      <c r="O134" s="2"/>
      <c r="P134" s="2"/>
    </row>
    <row r="135" spans="15:16">
      <c r="O135" s="2"/>
      <c r="P135" s="2"/>
    </row>
    <row r="136" spans="15:16">
      <c r="O136" s="2"/>
      <c r="P136" s="2"/>
    </row>
    <row r="137" spans="15:16">
      <c r="O137" s="2"/>
      <c r="P137" s="2"/>
    </row>
    <row r="138" spans="15:16">
      <c r="O138" s="2"/>
      <c r="P138" s="2"/>
    </row>
    <row r="139" spans="15:16">
      <c r="O139" s="2"/>
      <c r="P139" s="2"/>
    </row>
    <row r="140" spans="15:16">
      <c r="O140" s="2"/>
      <c r="P140" s="2"/>
    </row>
    <row r="141" spans="15:16">
      <c r="O141" s="2"/>
      <c r="P141" s="2"/>
    </row>
    <row r="142" spans="15:16">
      <c r="O142" s="2"/>
      <c r="P142" s="2"/>
    </row>
    <row r="143" spans="15:16">
      <c r="O143" s="2"/>
      <c r="P143" s="2"/>
    </row>
    <row r="144" spans="15:16">
      <c r="O144" s="2"/>
      <c r="P144" s="2"/>
    </row>
    <row r="145" spans="15:16">
      <c r="O145" s="2"/>
      <c r="P145" s="2"/>
    </row>
    <row r="146" spans="15:16">
      <c r="O146" s="2"/>
      <c r="P146" s="2"/>
    </row>
    <row r="147" spans="15:16">
      <c r="O147" s="2"/>
      <c r="P14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olex</dc:creator>
  <cp:lastModifiedBy>olex</cp:lastModifiedBy>
  <dcterms:created xsi:type="dcterms:W3CDTF">2011-02-02T14:47:44Z</dcterms:created>
  <dcterms:modified xsi:type="dcterms:W3CDTF">2011-02-02T14:54:07Z</dcterms:modified>
</cp:coreProperties>
</file>