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560" windowHeight="143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R4" i="1"/>
  <c r="D33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6"/>
  <c r="C27" s="1"/>
  <c r="N6" s="1"/>
  <c r="G8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7"/>
  <c r="J7"/>
  <c r="J8" s="1"/>
  <c r="J9" s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K6"/>
  <c r="G27" l="1"/>
  <c r="O6" s="1"/>
  <c r="K16"/>
  <c r="K8"/>
  <c r="K7"/>
  <c r="P6" l="1"/>
  <c r="Q6" s="1"/>
  <c r="K9"/>
  <c r="K10"/>
  <c r="K11" l="1"/>
  <c r="K12" l="1"/>
  <c r="K13" l="1"/>
  <c r="K14" l="1"/>
  <c r="K15" l="1"/>
  <c r="K17" l="1"/>
  <c r="K18" l="1"/>
  <c r="K19" l="1"/>
  <c r="K20" l="1"/>
  <c r="K21" l="1"/>
  <c r="K22" l="1"/>
  <c r="K23" l="1"/>
  <c r="K25" l="1"/>
  <c r="K24"/>
  <c r="K27" l="1"/>
  <c r="N7" s="1"/>
  <c r="P7" s="1"/>
  <c r="P9" l="1"/>
  <c r="Q7"/>
  <c r="Q9" s="1"/>
</calcChain>
</file>

<file path=xl/sharedStrings.xml><?xml version="1.0" encoding="utf-8"?>
<sst xmlns="http://schemas.openxmlformats.org/spreadsheetml/2006/main" count="21" uniqueCount="17">
  <si>
    <t>Кредит</t>
  </si>
  <si>
    <t>Год</t>
  </si>
  <si>
    <t>Аренда</t>
  </si>
  <si>
    <t>Сумма за год</t>
  </si>
  <si>
    <t>Ставка</t>
  </si>
  <si>
    <t>Стоимость аренды</t>
  </si>
  <si>
    <t>Стоимость актива</t>
  </si>
  <si>
    <t>Активы</t>
  </si>
  <si>
    <t>Итого</t>
  </si>
  <si>
    <t>Стоимость квартиры</t>
  </si>
  <si>
    <t>Пассивы</t>
  </si>
  <si>
    <t>год</t>
  </si>
  <si>
    <t>Уплачено по кредиту</t>
  </si>
  <si>
    <t>Стоимость</t>
  </si>
  <si>
    <t>Разница</t>
  </si>
  <si>
    <t>Итого дисконт.</t>
  </si>
  <si>
    <t>K дисконтирования</t>
  </si>
</sst>
</file>

<file path=xl/styles.xml><?xml version="1.0" encoding="utf-8"?>
<styleSheet xmlns="http://schemas.openxmlformats.org/spreadsheetml/2006/main">
  <numFmts count="1">
    <numFmt numFmtId="164" formatCode="0.0000"/>
  </numFmts>
  <fonts count="3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4">
    <xf numFmtId="0" fontId="0" fillId="0" borderId="0" xfId="0"/>
    <xf numFmtId="4" fontId="0" fillId="0" borderId="0" xfId="0" applyNumberFormat="1"/>
    <xf numFmtId="0" fontId="0" fillId="0" borderId="0" xfId="0" applyNumberForma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 vertical="center"/>
    </xf>
    <xf numFmtId="4" fontId="1" fillId="2" borderId="0" xfId="1" applyNumberFormat="1"/>
    <xf numFmtId="4" fontId="2" fillId="3" borderId="0" xfId="2" applyNumberFormat="1"/>
    <xf numFmtId="4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</cellXfs>
  <cellStyles count="3"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R158"/>
  <sheetViews>
    <sheetView tabSelected="1" workbookViewId="0">
      <selection activeCell="J7" sqref="J7"/>
    </sheetView>
  </sheetViews>
  <sheetFormatPr defaultRowHeight="15"/>
  <cols>
    <col min="2" max="2" width="11.42578125" customWidth="1"/>
    <col min="3" max="3" width="12.7109375" bestFit="1" customWidth="1"/>
    <col min="4" max="4" width="11.7109375" bestFit="1" customWidth="1"/>
    <col min="5" max="5" width="13" customWidth="1"/>
    <col min="6" max="7" width="12.7109375" bestFit="1" customWidth="1"/>
    <col min="8" max="8" width="6.42578125" customWidth="1"/>
    <col min="10" max="10" width="10.140625" bestFit="1" customWidth="1"/>
    <col min="11" max="11" width="12.7109375" bestFit="1" customWidth="1"/>
    <col min="12" max="12" width="6.85546875" customWidth="1"/>
    <col min="14" max="15" width="12.7109375" bestFit="1" customWidth="1"/>
    <col min="16" max="16" width="14.140625" customWidth="1"/>
    <col min="17" max="17" width="18.7109375" bestFit="1" customWidth="1"/>
    <col min="18" max="18" width="9" customWidth="1"/>
  </cols>
  <sheetData>
    <row r="3" spans="2:18">
      <c r="F3" s="1"/>
      <c r="G3" s="1"/>
      <c r="H3" s="1"/>
      <c r="I3" s="1"/>
      <c r="J3" s="1"/>
      <c r="K3" s="1"/>
    </row>
    <row r="4" spans="2:18">
      <c r="B4" s="12" t="s">
        <v>0</v>
      </c>
      <c r="C4" s="12"/>
      <c r="D4" s="8">
        <v>3500000</v>
      </c>
      <c r="E4" s="4"/>
      <c r="F4" s="1" t="s">
        <v>6</v>
      </c>
      <c r="I4" s="1"/>
      <c r="J4" s="13" t="s">
        <v>2</v>
      </c>
      <c r="K4" s="13"/>
      <c r="Q4" t="s">
        <v>16</v>
      </c>
      <c r="R4" s="11">
        <f>1/((1+0.07)^19)</f>
        <v>0.27650833301083949</v>
      </c>
    </row>
    <row r="5" spans="2:18">
      <c r="B5" t="s">
        <v>11</v>
      </c>
      <c r="C5" s="8" t="s">
        <v>3</v>
      </c>
      <c r="D5" s="3"/>
      <c r="E5" s="3"/>
      <c r="F5" s="5" t="s">
        <v>11</v>
      </c>
      <c r="G5" t="s">
        <v>13</v>
      </c>
      <c r="I5" s="5" t="s">
        <v>1</v>
      </c>
      <c r="J5" t="s">
        <v>4</v>
      </c>
      <c r="K5" t="s">
        <v>3</v>
      </c>
      <c r="N5" s="10" t="s">
        <v>10</v>
      </c>
      <c r="O5" s="10" t="s">
        <v>7</v>
      </c>
      <c r="P5" s="10" t="s">
        <v>8</v>
      </c>
      <c r="Q5" s="10" t="s">
        <v>15</v>
      </c>
    </row>
    <row r="6" spans="2:18">
      <c r="B6" s="2">
        <v>1</v>
      </c>
      <c r="C6">
        <f>38000*12</f>
        <v>456000</v>
      </c>
      <c r="D6" s="1"/>
      <c r="E6" s="1"/>
      <c r="F6" s="2">
        <v>1</v>
      </c>
      <c r="G6" s="1">
        <v>4200000</v>
      </c>
      <c r="I6" s="2">
        <v>1</v>
      </c>
      <c r="J6">
        <v>30000</v>
      </c>
      <c r="K6" s="1">
        <f>J6*12</f>
        <v>360000</v>
      </c>
      <c r="M6" t="s">
        <v>0</v>
      </c>
      <c r="N6" s="1">
        <f>C27+D33-E33</f>
        <v>9520000</v>
      </c>
      <c r="O6" s="1">
        <f>G27</f>
        <v>15189415.647142012</v>
      </c>
      <c r="P6" s="6">
        <f>O6-N6</f>
        <v>5669415.6471420117</v>
      </c>
      <c r="Q6" s="6">
        <f>P6*R4</f>
        <v>1567640.6697368075</v>
      </c>
    </row>
    <row r="7" spans="2:18">
      <c r="B7" s="2">
        <v>2</v>
      </c>
      <c r="C7">
        <f t="shared" ref="C7:C25" si="0">38000*12</f>
        <v>456000</v>
      </c>
      <c r="D7" s="1"/>
      <c r="E7" s="1"/>
      <c r="F7" s="2">
        <v>2</v>
      </c>
      <c r="G7" s="1">
        <f>G6+(7*G6/100)</f>
        <v>4494000</v>
      </c>
      <c r="I7" s="2">
        <v>2</v>
      </c>
      <c r="J7" s="1">
        <f>J6+(7*J6/100)</f>
        <v>32100</v>
      </c>
      <c r="K7" s="1">
        <f t="shared" ref="K7:K25" si="1">J7*12</f>
        <v>385200</v>
      </c>
      <c r="M7" t="s">
        <v>2</v>
      </c>
      <c r="N7" s="1">
        <f>K27</f>
        <v>14758377.235643208</v>
      </c>
      <c r="O7">
        <v>0</v>
      </c>
      <c r="P7" s="7">
        <f>N7*-1</f>
        <v>-14758377.235643208</v>
      </c>
      <c r="Q7" s="7">
        <f>P7*R4</f>
        <v>-4080814.2873728247</v>
      </c>
    </row>
    <row r="8" spans="2:18">
      <c r="B8" s="2">
        <v>3</v>
      </c>
      <c r="C8">
        <f t="shared" si="0"/>
        <v>456000</v>
      </c>
      <c r="D8" s="1"/>
      <c r="E8" s="1"/>
      <c r="F8" s="2">
        <v>3</v>
      </c>
      <c r="G8" s="1">
        <f t="shared" ref="G8:G25" si="2">G7+(7*G7/100)</f>
        <v>4808580</v>
      </c>
      <c r="I8" s="2">
        <v>3</v>
      </c>
      <c r="J8" s="1">
        <f>J7+(7*J7/100)</f>
        <v>34347</v>
      </c>
      <c r="K8" s="1">
        <f t="shared" si="1"/>
        <v>412164</v>
      </c>
      <c r="P8" s="1"/>
    </row>
    <row r="9" spans="2:18">
      <c r="B9" s="2">
        <v>4</v>
      </c>
      <c r="C9">
        <f t="shared" si="0"/>
        <v>456000</v>
      </c>
      <c r="D9" s="1"/>
      <c r="E9" s="1"/>
      <c r="F9" s="2">
        <v>4</v>
      </c>
      <c r="G9" s="1">
        <f t="shared" si="2"/>
        <v>5145180.5999999996</v>
      </c>
      <c r="I9" s="2">
        <v>4</v>
      </c>
      <c r="J9" s="1">
        <f t="shared" ref="J9:J25" si="3">J8+(7*J8/100)</f>
        <v>36751.29</v>
      </c>
      <c r="K9" s="1">
        <f t="shared" si="1"/>
        <v>441015.48</v>
      </c>
      <c r="O9" s="9" t="s">
        <v>14</v>
      </c>
      <c r="P9" s="7">
        <f>P7+P6*-1</f>
        <v>-20427792.88278522</v>
      </c>
      <c r="Q9" s="7">
        <f>Q7+Q6*-1</f>
        <v>-5648454.957109632</v>
      </c>
    </row>
    <row r="10" spans="2:18">
      <c r="B10" s="2">
        <v>5</v>
      </c>
      <c r="C10">
        <f t="shared" si="0"/>
        <v>456000</v>
      </c>
      <c r="D10" s="1"/>
      <c r="E10" s="1"/>
      <c r="F10" s="2">
        <v>5</v>
      </c>
      <c r="G10" s="1">
        <f t="shared" si="2"/>
        <v>5505343.2419999996</v>
      </c>
      <c r="I10" s="2">
        <v>5</v>
      </c>
      <c r="J10" s="1">
        <f t="shared" si="3"/>
        <v>39323.880300000004</v>
      </c>
      <c r="K10" s="1">
        <f t="shared" si="1"/>
        <v>471886.56360000005</v>
      </c>
    </row>
    <row r="11" spans="2:18">
      <c r="B11" s="2">
        <v>6</v>
      </c>
      <c r="C11">
        <f t="shared" si="0"/>
        <v>456000</v>
      </c>
      <c r="D11" s="1"/>
      <c r="E11" s="1"/>
      <c r="F11" s="2">
        <v>6</v>
      </c>
      <c r="G11" s="1">
        <f t="shared" si="2"/>
        <v>5890717.2689399999</v>
      </c>
      <c r="I11" s="2">
        <v>6</v>
      </c>
      <c r="J11" s="1">
        <f t="shared" si="3"/>
        <v>42076.551921000006</v>
      </c>
      <c r="K11" s="1">
        <f t="shared" si="1"/>
        <v>504918.62305200007</v>
      </c>
    </row>
    <row r="12" spans="2:18">
      <c r="B12" s="2">
        <v>7</v>
      </c>
      <c r="C12">
        <f t="shared" si="0"/>
        <v>456000</v>
      </c>
      <c r="D12" s="1"/>
      <c r="E12" s="1"/>
      <c r="F12" s="2">
        <v>7</v>
      </c>
      <c r="G12" s="1">
        <f t="shared" si="2"/>
        <v>6303067.4777657995</v>
      </c>
      <c r="I12" s="2">
        <v>7</v>
      </c>
      <c r="J12" s="1">
        <f t="shared" si="3"/>
        <v>45021.910555470007</v>
      </c>
      <c r="K12" s="1">
        <f t="shared" si="1"/>
        <v>540262.92666564009</v>
      </c>
    </row>
    <row r="13" spans="2:18">
      <c r="B13" s="2">
        <v>8</v>
      </c>
      <c r="C13">
        <f t="shared" si="0"/>
        <v>456000</v>
      </c>
      <c r="D13" s="1"/>
      <c r="E13" s="1"/>
      <c r="F13" s="2">
        <v>8</v>
      </c>
      <c r="G13" s="1">
        <f t="shared" si="2"/>
        <v>6744282.2012094054</v>
      </c>
      <c r="I13" s="2">
        <v>8</v>
      </c>
      <c r="J13" s="1">
        <f t="shared" si="3"/>
        <v>48173.444294352907</v>
      </c>
      <c r="K13" s="1">
        <f t="shared" si="1"/>
        <v>578081.33153223491</v>
      </c>
      <c r="P13" s="1"/>
    </row>
    <row r="14" spans="2:18">
      <c r="B14" s="2">
        <v>9</v>
      </c>
      <c r="C14">
        <f t="shared" si="0"/>
        <v>456000</v>
      </c>
      <c r="D14" s="1"/>
      <c r="E14" s="1"/>
      <c r="F14" s="2">
        <v>9</v>
      </c>
      <c r="G14" s="1">
        <f t="shared" si="2"/>
        <v>7216381.9552940642</v>
      </c>
      <c r="I14" s="2">
        <v>9</v>
      </c>
      <c r="J14" s="1">
        <f t="shared" si="3"/>
        <v>51545.585394957612</v>
      </c>
      <c r="K14" s="1">
        <f t="shared" si="1"/>
        <v>618547.02473949129</v>
      </c>
    </row>
    <row r="15" spans="2:18">
      <c r="B15" s="2">
        <v>10</v>
      </c>
      <c r="C15">
        <f t="shared" si="0"/>
        <v>456000</v>
      </c>
      <c r="D15" s="1"/>
      <c r="E15" s="1"/>
      <c r="F15" s="2">
        <v>10</v>
      </c>
      <c r="G15" s="1">
        <f t="shared" si="2"/>
        <v>7721528.6921646483</v>
      </c>
      <c r="I15" s="2">
        <v>10</v>
      </c>
      <c r="J15" s="1">
        <f t="shared" si="3"/>
        <v>55153.776372604647</v>
      </c>
      <c r="K15" s="1">
        <f t="shared" si="1"/>
        <v>661845.31647125573</v>
      </c>
    </row>
    <row r="16" spans="2:18">
      <c r="B16" s="2">
        <v>11</v>
      </c>
      <c r="C16">
        <f t="shared" si="0"/>
        <v>456000</v>
      </c>
      <c r="D16" s="1"/>
      <c r="E16" s="1"/>
      <c r="F16" s="2">
        <v>11</v>
      </c>
      <c r="G16" s="1">
        <f t="shared" si="2"/>
        <v>8262035.7006161734</v>
      </c>
      <c r="I16" s="2">
        <v>11</v>
      </c>
      <c r="J16" s="1">
        <f t="shared" si="3"/>
        <v>59014.540718686971</v>
      </c>
      <c r="K16" s="1">
        <f>J16*12</f>
        <v>708174.48862424365</v>
      </c>
    </row>
    <row r="17" spans="1:11">
      <c r="B17" s="2">
        <v>12</v>
      </c>
      <c r="C17">
        <f t="shared" si="0"/>
        <v>456000</v>
      </c>
      <c r="D17" s="1"/>
      <c r="E17" s="1"/>
      <c r="F17" s="2">
        <v>12</v>
      </c>
      <c r="G17" s="1">
        <f t="shared" si="2"/>
        <v>8840378.1996593066</v>
      </c>
      <c r="I17" s="2">
        <v>12</v>
      </c>
      <c r="J17" s="1">
        <f t="shared" si="3"/>
        <v>63145.55856899506</v>
      </c>
      <c r="K17" s="1">
        <f t="shared" si="1"/>
        <v>757746.70282794069</v>
      </c>
    </row>
    <row r="18" spans="1:11">
      <c r="B18" s="2">
        <v>13</v>
      </c>
      <c r="C18">
        <f t="shared" si="0"/>
        <v>456000</v>
      </c>
      <c r="D18" s="1"/>
      <c r="E18" s="1"/>
      <c r="F18" s="2">
        <v>13</v>
      </c>
      <c r="G18" s="1">
        <f t="shared" si="2"/>
        <v>9459204.6736354586</v>
      </c>
      <c r="I18" s="2">
        <v>13</v>
      </c>
      <c r="J18" s="1">
        <f t="shared" si="3"/>
        <v>67565.747668824712</v>
      </c>
      <c r="K18" s="1">
        <f t="shared" si="1"/>
        <v>810788.97202589654</v>
      </c>
    </row>
    <row r="19" spans="1:11">
      <c r="B19" s="2">
        <v>14</v>
      </c>
      <c r="C19">
        <f t="shared" si="0"/>
        <v>456000</v>
      </c>
      <c r="D19" s="1"/>
      <c r="E19" s="1"/>
      <c r="F19" s="2">
        <v>14</v>
      </c>
      <c r="G19" s="1">
        <f t="shared" si="2"/>
        <v>10121349.00078994</v>
      </c>
      <c r="I19" s="2">
        <v>14</v>
      </c>
      <c r="J19" s="1">
        <f t="shared" si="3"/>
        <v>72295.350005642438</v>
      </c>
      <c r="K19" s="1">
        <f t="shared" si="1"/>
        <v>867544.2000677092</v>
      </c>
    </row>
    <row r="20" spans="1:11">
      <c r="B20" s="2">
        <v>15</v>
      </c>
      <c r="C20">
        <f t="shared" si="0"/>
        <v>456000</v>
      </c>
      <c r="D20" s="1"/>
      <c r="E20" s="1"/>
      <c r="F20" s="2">
        <v>15</v>
      </c>
      <c r="G20" s="1">
        <f t="shared" si="2"/>
        <v>10829843.430845236</v>
      </c>
      <c r="I20" s="2">
        <v>15</v>
      </c>
      <c r="J20" s="1">
        <f t="shared" si="3"/>
        <v>77356.024506037415</v>
      </c>
      <c r="K20" s="1">
        <f t="shared" si="1"/>
        <v>928272.29407244897</v>
      </c>
    </row>
    <row r="21" spans="1:11">
      <c r="B21" s="2">
        <v>16</v>
      </c>
      <c r="C21">
        <f t="shared" si="0"/>
        <v>456000</v>
      </c>
      <c r="D21" s="1"/>
      <c r="E21" s="1"/>
      <c r="F21" s="2">
        <v>16</v>
      </c>
      <c r="G21" s="1">
        <f t="shared" si="2"/>
        <v>11587932.471004402</v>
      </c>
      <c r="I21" s="2">
        <v>16</v>
      </c>
      <c r="J21" s="1">
        <f t="shared" si="3"/>
        <v>82770.946221460035</v>
      </c>
      <c r="K21" s="1">
        <f t="shared" si="1"/>
        <v>993251.35465752042</v>
      </c>
    </row>
    <row r="22" spans="1:11">
      <c r="B22" s="2">
        <v>17</v>
      </c>
      <c r="C22">
        <f t="shared" si="0"/>
        <v>456000</v>
      </c>
      <c r="D22" s="1"/>
      <c r="E22" s="1"/>
      <c r="F22" s="2">
        <v>17</v>
      </c>
      <c r="G22" s="1">
        <f t="shared" si="2"/>
        <v>12399087.74397471</v>
      </c>
      <c r="I22" s="2">
        <v>17</v>
      </c>
      <c r="J22" s="1">
        <f t="shared" si="3"/>
        <v>88564.912456962236</v>
      </c>
      <c r="K22" s="1">
        <f t="shared" si="1"/>
        <v>1062778.9494835469</v>
      </c>
    </row>
    <row r="23" spans="1:11">
      <c r="B23" s="2">
        <v>18</v>
      </c>
      <c r="C23">
        <f t="shared" si="0"/>
        <v>456000</v>
      </c>
      <c r="D23" s="1"/>
      <c r="E23" s="1"/>
      <c r="F23" s="2">
        <v>18</v>
      </c>
      <c r="G23" s="1">
        <f t="shared" si="2"/>
        <v>13267023.88605294</v>
      </c>
      <c r="I23" s="2">
        <v>18</v>
      </c>
      <c r="J23" s="1">
        <f t="shared" si="3"/>
        <v>94764.4563289496</v>
      </c>
      <c r="K23" s="1">
        <f t="shared" si="1"/>
        <v>1137173.4759473952</v>
      </c>
    </row>
    <row r="24" spans="1:11">
      <c r="B24" s="2">
        <v>19</v>
      </c>
      <c r="C24">
        <f t="shared" si="0"/>
        <v>456000</v>
      </c>
      <c r="D24" s="1"/>
      <c r="E24" s="1"/>
      <c r="F24" s="2">
        <v>19</v>
      </c>
      <c r="G24" s="1">
        <f t="shared" si="2"/>
        <v>14195715.558076646</v>
      </c>
      <c r="I24" s="2">
        <v>19</v>
      </c>
      <c r="J24" s="1">
        <f t="shared" si="3"/>
        <v>101397.96827197607</v>
      </c>
      <c r="K24" s="1">
        <f t="shared" si="1"/>
        <v>1216775.6192637128</v>
      </c>
    </row>
    <row r="25" spans="1:11">
      <c r="B25" s="2">
        <v>20</v>
      </c>
      <c r="C25">
        <f t="shared" si="0"/>
        <v>456000</v>
      </c>
      <c r="D25" s="1"/>
      <c r="E25" s="1"/>
      <c r="F25" s="2">
        <v>20</v>
      </c>
      <c r="G25" s="1">
        <f t="shared" si="2"/>
        <v>15189415.647142012</v>
      </c>
      <c r="I25" s="2">
        <v>20</v>
      </c>
      <c r="J25" s="1">
        <f t="shared" si="3"/>
        <v>108495.8260510144</v>
      </c>
      <c r="K25" s="1">
        <f t="shared" si="1"/>
        <v>1301949.9126121728</v>
      </c>
    </row>
    <row r="26" spans="1:11">
      <c r="B26" s="1"/>
      <c r="C26" s="1"/>
      <c r="D26" s="1"/>
      <c r="E26" s="1"/>
      <c r="F26" s="1"/>
      <c r="I26" s="1"/>
      <c r="J26" s="1"/>
    </row>
    <row r="27" spans="1:11">
      <c r="A27" t="s">
        <v>12</v>
      </c>
      <c r="B27" s="1"/>
      <c r="C27" s="1">
        <f>SUM(C6:C26)</f>
        <v>9120000</v>
      </c>
      <c r="D27" s="1"/>
      <c r="E27" t="s">
        <v>9</v>
      </c>
      <c r="G27" s="1">
        <f>G25</f>
        <v>15189415.647142012</v>
      </c>
      <c r="I27" s="1" t="s">
        <v>5</v>
      </c>
      <c r="K27" s="1">
        <f>SUM(K6:K25)</f>
        <v>14758377.235643208</v>
      </c>
    </row>
    <row r="28" spans="1:11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>
      <c r="B33" s="1"/>
      <c r="C33" s="1"/>
      <c r="D33" s="1">
        <f>4200000-D4</f>
        <v>700000</v>
      </c>
      <c r="E33" s="1">
        <v>300000</v>
      </c>
      <c r="F33" s="1"/>
      <c r="G33" s="1"/>
      <c r="H33" s="1"/>
      <c r="I33" s="1"/>
      <c r="J33" s="1"/>
      <c r="K33" s="1"/>
    </row>
    <row r="34" spans="2:11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2:11"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2:11"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2:11"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2:11"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2:11"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2:11"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2:11"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2:11"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2:11"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2:11"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2:11"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2:11"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2:11"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2:11"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2:11"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2:11"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2:11"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2:11"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2:11"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2:11"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2:11"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2:11"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2:11"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2:11"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2:11"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2:11"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2:11"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2:11"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2:11"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2:11"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2:11"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2:11"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2:11"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2:11"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2:11"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2:11"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2:11"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2:11"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2:11"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2:11"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2:11"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2:11"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2:11"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2:11"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2:11"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2:11"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2:11"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2:11"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2:11"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2:11"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2:11"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2:11"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2:11"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2:11">
      <c r="D138" s="1"/>
      <c r="E138" s="1"/>
      <c r="F138" s="1"/>
      <c r="G138" s="1"/>
      <c r="H138" s="1"/>
      <c r="I138" s="1"/>
      <c r="J138" s="1"/>
      <c r="K138" s="1"/>
    </row>
    <row r="139" spans="2:11">
      <c r="D139" s="1"/>
      <c r="E139" s="1"/>
      <c r="F139" s="1"/>
      <c r="G139" s="1"/>
      <c r="H139" s="1"/>
      <c r="I139" s="1"/>
      <c r="J139" s="1"/>
      <c r="K139" s="1"/>
    </row>
    <row r="140" spans="2:11">
      <c r="D140" s="1"/>
      <c r="E140" s="1"/>
      <c r="F140" s="1"/>
      <c r="G140" s="1"/>
      <c r="H140" s="1"/>
      <c r="I140" s="1"/>
      <c r="J140" s="1"/>
      <c r="K140" s="1"/>
    </row>
    <row r="141" spans="2:11">
      <c r="D141" s="1"/>
      <c r="E141" s="1"/>
      <c r="F141" s="1"/>
      <c r="G141" s="1"/>
      <c r="H141" s="1"/>
      <c r="I141" s="1"/>
      <c r="J141" s="1"/>
      <c r="K141" s="1"/>
    </row>
    <row r="142" spans="2:11">
      <c r="D142" s="1"/>
      <c r="E142" s="1"/>
      <c r="F142" s="1"/>
      <c r="G142" s="1"/>
      <c r="H142" s="1"/>
      <c r="I142" s="1"/>
      <c r="J142" s="1"/>
      <c r="K142" s="1"/>
    </row>
    <row r="143" spans="2:11">
      <c r="D143" s="1"/>
      <c r="E143" s="1"/>
      <c r="F143" s="1"/>
      <c r="G143" s="1"/>
      <c r="H143" s="1"/>
      <c r="I143" s="1"/>
      <c r="J143" s="1"/>
      <c r="K143" s="1"/>
    </row>
    <row r="144" spans="2:11">
      <c r="D144" s="1"/>
      <c r="E144" s="1"/>
      <c r="F144" s="1"/>
      <c r="G144" s="1"/>
      <c r="H144" s="1"/>
      <c r="I144" s="1"/>
      <c r="J144" s="1"/>
      <c r="K144" s="1"/>
    </row>
    <row r="145" spans="4:11">
      <c r="D145" s="1"/>
      <c r="E145" s="1"/>
      <c r="F145" s="1"/>
      <c r="G145" s="1"/>
      <c r="H145" s="1"/>
      <c r="I145" s="1"/>
      <c r="J145" s="1"/>
      <c r="K145" s="1"/>
    </row>
    <row r="146" spans="4:11">
      <c r="D146" s="1"/>
      <c r="E146" s="1"/>
      <c r="F146" s="1"/>
      <c r="G146" s="1"/>
      <c r="H146" s="1"/>
      <c r="I146" s="1"/>
      <c r="J146" s="1"/>
      <c r="K146" s="1"/>
    </row>
    <row r="147" spans="4:11">
      <c r="D147" s="1"/>
      <c r="E147" s="1"/>
      <c r="F147" s="1"/>
      <c r="G147" s="1"/>
      <c r="H147" s="1"/>
      <c r="I147" s="1"/>
      <c r="J147" s="1"/>
      <c r="K147" s="1"/>
    </row>
    <row r="148" spans="4:11">
      <c r="D148" s="1"/>
      <c r="E148" s="1"/>
      <c r="F148" s="1"/>
      <c r="G148" s="1"/>
      <c r="H148" s="1"/>
      <c r="I148" s="1"/>
      <c r="J148" s="1"/>
      <c r="K148" s="1"/>
    </row>
    <row r="149" spans="4:11">
      <c r="D149" s="1"/>
      <c r="E149" s="1"/>
      <c r="F149" s="1"/>
      <c r="G149" s="1"/>
      <c r="H149" s="1"/>
      <c r="I149" s="1"/>
      <c r="J149" s="1"/>
      <c r="K149" s="1"/>
    </row>
    <row r="150" spans="4:11">
      <c r="D150" s="1"/>
      <c r="E150" s="1"/>
      <c r="F150" s="1"/>
      <c r="G150" s="1"/>
      <c r="H150" s="1"/>
      <c r="I150" s="1"/>
      <c r="J150" s="1"/>
      <c r="K150" s="1"/>
    </row>
    <row r="151" spans="4:11">
      <c r="D151" s="1"/>
      <c r="E151" s="1"/>
      <c r="F151" s="1"/>
      <c r="G151" s="1"/>
      <c r="H151" s="1"/>
      <c r="I151" s="1"/>
      <c r="J151" s="1"/>
      <c r="K151" s="1"/>
    </row>
    <row r="152" spans="4:11">
      <c r="D152" s="1"/>
      <c r="E152" s="1"/>
      <c r="F152" s="1"/>
      <c r="G152" s="1"/>
      <c r="H152" s="1"/>
      <c r="I152" s="1"/>
      <c r="J152" s="1"/>
      <c r="K152" s="1"/>
    </row>
    <row r="153" spans="4:11">
      <c r="D153" s="1"/>
      <c r="E153" s="1"/>
      <c r="F153" s="1"/>
      <c r="G153" s="1"/>
      <c r="H153" s="1"/>
      <c r="I153" s="1"/>
      <c r="J153" s="1"/>
      <c r="K153" s="1"/>
    </row>
    <row r="154" spans="4:11">
      <c r="D154" s="1"/>
      <c r="E154" s="1"/>
      <c r="F154" s="1"/>
      <c r="G154" s="1"/>
      <c r="H154" s="1"/>
      <c r="I154" s="1"/>
      <c r="J154" s="1"/>
      <c r="K154" s="1"/>
    </row>
    <row r="155" spans="4:11">
      <c r="D155" s="1"/>
      <c r="E155" s="1"/>
      <c r="F155" s="1"/>
      <c r="G155" s="1"/>
      <c r="H155" s="1"/>
      <c r="I155" s="1"/>
      <c r="J155" s="1"/>
      <c r="K155" s="1"/>
    </row>
    <row r="156" spans="4:11">
      <c r="D156" s="1"/>
      <c r="E156" s="1"/>
      <c r="F156" s="1"/>
      <c r="G156" s="1"/>
      <c r="H156" s="1"/>
      <c r="I156" s="1"/>
      <c r="J156" s="1"/>
      <c r="K156" s="1"/>
    </row>
    <row r="157" spans="4:11">
      <c r="D157" s="1"/>
      <c r="E157" s="1"/>
      <c r="F157" s="1"/>
      <c r="G157" s="1"/>
      <c r="H157" s="1"/>
      <c r="I157" s="1"/>
      <c r="J157" s="1"/>
      <c r="K157" s="1"/>
    </row>
    <row r="158" spans="4:11">
      <c r="D158" s="1"/>
      <c r="E158" s="1"/>
      <c r="F158" s="1"/>
      <c r="G158" s="1"/>
      <c r="H158" s="1"/>
      <c r="I158" s="1"/>
      <c r="J158" s="1"/>
      <c r="K158" s="1"/>
    </row>
  </sheetData>
  <mergeCells count="2">
    <mergeCell ref="B4:C4"/>
    <mergeCell ref="J4:K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</dc:creator>
  <cp:lastModifiedBy>Fabio</cp:lastModifiedBy>
  <dcterms:created xsi:type="dcterms:W3CDTF">2010-10-14T07:17:50Z</dcterms:created>
  <dcterms:modified xsi:type="dcterms:W3CDTF">2010-10-15T14:38:31Z</dcterms:modified>
</cp:coreProperties>
</file>